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codeName="ThisWorkbook" defaultThemeVersion="124226"/>
  <bookViews>
    <workbookView xWindow="240" yWindow="105" windowWidth="14805" windowHeight="8010"/>
  </bookViews>
  <sheets>
    <sheet name="استمارة رئيسيه" sheetId="2" r:id="rId1"/>
  </sheets>
  <definedNames>
    <definedName name="Query1">#REF!</definedName>
    <definedName name="كلابش_فبراير_معدل">#REF!</definedName>
    <definedName name="كلابش_مارس">#REF!</definedName>
    <definedName name="كلايش_نوفمبر">#REF!</definedName>
  </definedNames>
  <calcPr calcId="162913"/>
</workbook>
</file>

<file path=xl/calcChain.xml><?xml version="1.0" encoding="utf-8"?>
<calcChain xmlns="http://schemas.openxmlformats.org/spreadsheetml/2006/main">
  <c r="H41" i="2" l="1"/>
  <c r="I30" i="2"/>
  <c r="I31" i="2"/>
  <c r="I32" i="2"/>
  <c r="I33" i="2"/>
  <c r="I34" i="2"/>
  <c r="I35" i="2"/>
  <c r="I36" i="2"/>
  <c r="J46" i="2"/>
  <c r="J47" i="2" s="1"/>
  <c r="J48" i="2" s="1"/>
  <c r="J49" i="2" s="1"/>
  <c r="J50" i="2" s="1"/>
  <c r="J51" i="2" s="1"/>
  <c r="J52" i="2" s="1"/>
  <c r="J30" i="2"/>
  <c r="J31" i="2" s="1"/>
  <c r="J32" i="2" s="1"/>
  <c r="J33" i="2" s="1"/>
  <c r="J34" i="2" s="1"/>
  <c r="J35" i="2" s="1"/>
  <c r="J36" i="2" s="1"/>
  <c r="I15" i="2"/>
  <c r="I16" i="2"/>
  <c r="I17" i="2"/>
  <c r="I18" i="2"/>
  <c r="H10" i="2"/>
  <c r="H11" i="2" s="1"/>
  <c r="H26" i="2" s="1"/>
  <c r="L29" i="2" s="1"/>
  <c r="H25" i="2"/>
  <c r="H42" i="2" l="1"/>
  <c r="L45" i="2" s="1"/>
  <c r="L14" i="2"/>
  <c r="K52" i="2" l="1"/>
  <c r="K51" i="2"/>
  <c r="K50" i="2"/>
  <c r="K49" i="2"/>
  <c r="K48" i="2"/>
  <c r="K47" i="2"/>
  <c r="K46" i="2"/>
  <c r="K45" i="2"/>
  <c r="K36" i="2"/>
  <c r="K35" i="2"/>
  <c r="K34" i="2"/>
  <c r="K33" i="2"/>
  <c r="K32" i="2"/>
  <c r="K31" i="2"/>
  <c r="K30" i="2"/>
  <c r="K29" i="2"/>
  <c r="K15" i="2"/>
  <c r="K37" i="2" l="1"/>
  <c r="K53" i="2"/>
  <c r="K16" i="2"/>
  <c r="K17" i="2"/>
  <c r="K18" i="2"/>
  <c r="K19" i="2"/>
  <c r="K20" i="2"/>
  <c r="K21" i="2"/>
  <c r="K14" i="2"/>
  <c r="J15" i="2"/>
  <c r="J16" i="2" s="1"/>
  <c r="J17" i="2" s="1"/>
  <c r="J18" i="2" s="1"/>
  <c r="J19" i="2" s="1"/>
  <c r="J20" i="2" s="1"/>
  <c r="J21" i="2" s="1"/>
  <c r="K22" i="2" l="1"/>
  <c r="K55" i="2" s="1"/>
  <c r="I14" i="2" l="1"/>
  <c r="I29" i="2"/>
  <c r="H29" i="2" s="1"/>
  <c r="I49" i="2"/>
  <c r="H49" i="2" s="1"/>
  <c r="I48" i="2"/>
  <c r="H48" i="2" s="1"/>
  <c r="I52" i="2"/>
  <c r="H52" i="2" s="1"/>
  <c r="I51" i="2"/>
  <c r="H51" i="2" s="1"/>
  <c r="I50" i="2"/>
  <c r="H50" i="2" s="1"/>
  <c r="H35" i="2"/>
  <c r="H33" i="2"/>
  <c r="H32" i="2"/>
  <c r="H36" i="2"/>
  <c r="H34" i="2"/>
  <c r="H31" i="2"/>
  <c r="H30" i="2"/>
  <c r="H16" i="2"/>
  <c r="I19" i="2"/>
  <c r="H19" i="2" s="1"/>
  <c r="I20" i="2"/>
  <c r="H20" i="2" s="1"/>
  <c r="H17" i="2"/>
  <c r="H18" i="2"/>
  <c r="I21" i="2"/>
  <c r="H21" i="2" s="1"/>
  <c r="I47" i="2"/>
  <c r="H47" i="2" s="1"/>
  <c r="H15" i="2"/>
  <c r="I45" i="2"/>
  <c r="H45" i="2" s="1"/>
  <c r="I46" i="2"/>
  <c r="H46" i="2" s="1"/>
  <c r="H14" i="2" l="1"/>
  <c r="H22" i="2"/>
  <c r="H37" i="2" l="1"/>
  <c r="H53" i="2" l="1"/>
  <c r="H55" i="2" s="1"/>
</calcChain>
</file>

<file path=xl/sharedStrings.xml><?xml version="1.0" encoding="utf-8"?>
<sst xmlns="http://schemas.openxmlformats.org/spreadsheetml/2006/main" count="49" uniqueCount="33">
  <si>
    <t>م</t>
  </si>
  <si>
    <t>العدد</t>
  </si>
  <si>
    <t>الصافى</t>
  </si>
  <si>
    <t>المجموع</t>
  </si>
  <si>
    <t>النسبه</t>
  </si>
  <si>
    <t>قسمة العدد / النسبه</t>
  </si>
  <si>
    <t>مبلغ التوزيع</t>
  </si>
  <si>
    <t>الاجمـــــــــــــــــــــــــــــــــــــــــــــــــــــــــــــــــــــــــــــــــالى</t>
  </si>
  <si>
    <t>فئة { ب }</t>
  </si>
  <si>
    <t>فئة { أ }</t>
  </si>
  <si>
    <t>فئة { ج }</t>
  </si>
  <si>
    <t>الاجمـــــــــــــــــــــــــــــــــــــــــــــــــــــــــــــــــــــــــــــــــالى النهائى</t>
  </si>
  <si>
    <t>عن شهر ديسمبر 2015م</t>
  </si>
  <si>
    <t>صافى مبلغ فئة { أ }</t>
  </si>
  <si>
    <t>صافى مبلغ فئة { ب }</t>
  </si>
  <si>
    <t>صافى مبلغ فئة { ج }</t>
  </si>
  <si>
    <t>نسبة مبلغ فئة { أ }</t>
  </si>
  <si>
    <t>نسبة مبلغ فئة { ب }</t>
  </si>
  <si>
    <t>نسبة مبلغ فئة { ج }</t>
  </si>
  <si>
    <t>برنامج توزيع مبلغ حافز اضافى</t>
  </si>
  <si>
    <t>الدرجة</t>
  </si>
  <si>
    <t>مدير عام</t>
  </si>
  <si>
    <t>مدير حسابات</t>
  </si>
  <si>
    <t>مدير شئون</t>
  </si>
  <si>
    <t>الدرجه</t>
  </si>
  <si>
    <t>المبلغ المراد توزيعه</t>
  </si>
  <si>
    <t xml:space="preserve">مطلوب المبلغ يقسم على الثلاث فئات (  أ ، ب ، ج  ) على حسب النسبة التى تخص </t>
  </si>
  <si>
    <t xml:space="preserve">كل فئة منهم وعلى كل فئة توزع المبلغ الصافى الذى يخصها على نفسها </t>
  </si>
  <si>
    <t xml:space="preserve">مثال :- لو فئة  أ  تم تحديدها 60% يبقى باقى 40% من المبلغ توزع على الباقى ولو تم </t>
  </si>
  <si>
    <t>تحديد فئة ب مثلا 35% يبقى فاضل 5% من المبلغ تكون لفئة ج يعنى الباقى يكون لـ ج</t>
  </si>
  <si>
    <t>بشرط المبالغ تتغير مع النسب المهم فى النهاية المجموع الكلى يساوى المبلغ المراد توزيعه</t>
  </si>
  <si>
    <t xml:space="preserve">برجاء هذة النسبة لاتزيد عن نسبة فئة  أ </t>
  </si>
  <si>
    <t>برجاء حل هذه النسبة هى المفروض تكون 4 وليس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</si>
</sst>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  <family val="2"/>
      <scheme val="minor"/>
    </font>
    <font>
      <sz val="26"/>
      <color theme="1"/>
      <name val="Andalus"/>
      <family val="1"/>
    </font>
    <font>
      <sz val="24"/>
      <color theme="1"/>
      <name val="Andalus"/>
      <family val="1"/>
    </font>
    <font>
      <sz val="22"/>
      <color theme="1"/>
      <name val="Andalus"/>
      <family val="1"/>
    </font>
    <font>
      <sz val="20"/>
      <color theme="0"/>
      <name val="Andalus"/>
      <family val="1"/>
    </font>
    <font>
      <sz val="24"/>
      <color theme="0"/>
      <name val="Andalus"/>
      <family val="1"/>
    </font>
    <font>
      <sz val="24"/>
      <color rgb="FFC00000"/>
      <name val="Andalus"/>
      <family val="1"/>
    </font>
    <font>
      <sz val="24"/>
      <color rgb="FF0070C0"/>
      <name val="Andalus"/>
      <family val="1"/>
    </font>
    <font>
      <sz val="20"/>
      <color theme="1"/>
      <name val="Andalus"/>
      <family val="1"/>
    </font>
    <font>
      <sz val="18"/>
      <color theme="1"/>
      <name val="Arial"/>
      <family val="2"/>
      <scheme val="minor"/>
    </font>
    <font>
      <sz val="11"/>
      <color theme="1"/>
      <name val="Andalus"/>
      <family val="1"/>
    </font>
    <font>
      <sz val="28"/>
      <color theme="1"/>
      <name val="Bitsumishi"/>
    </font>
    <font>
      <sz val="26"/>
      <color rgb="FFFF0000"/>
      <name val="Andalus"/>
      <family val="1"/>
    </font>
    <font>
      <sz val="11"/>
      <color rgb="FFFF0000"/>
      <name val="Arial"/>
      <family val="2"/>
      <scheme val="minor"/>
    </font>
    <font>
      <sz val="22"/>
      <color rgb="FFFF0000"/>
      <name val="Andalus"/>
      <family val="1"/>
    </font>
    <font>
      <sz val="24"/>
      <color rgb="FFFF0000"/>
      <name val="Andalus"/>
      <family val="1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1"/>
        </stop>
        <stop position="1">
          <color theme="8" tint="-0.25098422193060094"/>
        </stop>
      </gradientFill>
    </fill>
    <fill>
      <patternFill patternType="solid">
        <fgColor theme="2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3" borderId="0" xfId="0" applyFont="1" applyFill="1" applyAlignment="1" applyProtection="1">
      <alignment vertical="center"/>
      <protection hidden="1"/>
    </xf>
    <xf numFmtId="0" fontId="0" fillId="3" borderId="0" xfId="0" applyFill="1" applyProtection="1">
      <protection hidden="1"/>
    </xf>
    <xf numFmtId="0" fontId="2" fillId="4" borderId="6" xfId="0" applyFont="1" applyFill="1" applyBorder="1" applyAlignment="1" applyProtection="1">
      <alignment horizontal="center" vertical="center"/>
      <protection hidden="1"/>
    </xf>
    <xf numFmtId="0" fontId="2" fillId="5" borderId="6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7" fillId="3" borderId="11" xfId="0" applyFont="1" applyFill="1" applyBorder="1" applyAlignment="1" applyProtection="1">
      <alignment horizontal="center" vertical="center"/>
      <protection hidden="1"/>
    </xf>
    <xf numFmtId="0" fontId="8" fillId="3" borderId="11" xfId="0" applyFont="1" applyFill="1" applyBorder="1" applyAlignment="1" applyProtection="1">
      <alignment horizontal="center" vertical="center"/>
      <protection hidden="1"/>
    </xf>
    <xf numFmtId="0" fontId="2" fillId="3" borderId="5" xfId="0" applyFont="1" applyFill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0" fontId="4" fillId="3" borderId="5" xfId="0" applyFont="1" applyFill="1" applyBorder="1" applyAlignment="1" applyProtection="1">
      <alignment horizontal="center" vertical="center"/>
      <protection hidden="1"/>
    </xf>
    <xf numFmtId="0" fontId="5" fillId="3" borderId="5" xfId="0" applyFont="1" applyFill="1" applyBorder="1" applyAlignment="1" applyProtection="1">
      <alignment horizontal="center" vertical="center"/>
      <protection hidden="1"/>
    </xf>
    <xf numFmtId="0" fontId="3" fillId="4" borderId="6" xfId="0" applyFont="1" applyFill="1" applyBorder="1" applyAlignment="1" applyProtection="1">
      <alignment horizontal="center" vertical="center"/>
      <protection hidden="1"/>
    </xf>
    <xf numFmtId="0" fontId="8" fillId="4" borderId="6" xfId="0" applyFont="1" applyFill="1" applyBorder="1" applyAlignment="1" applyProtection="1">
      <alignment horizontal="center" vertical="center"/>
      <protection hidden="1"/>
    </xf>
    <xf numFmtId="0" fontId="10" fillId="5" borderId="6" xfId="0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Border="1" applyAlignment="1" applyProtection="1">
      <alignment horizontal="center" vertical="center"/>
      <protection hidden="1"/>
    </xf>
    <xf numFmtId="2" fontId="2" fillId="3" borderId="0" xfId="0" applyNumberFormat="1" applyFont="1" applyFill="1" applyBorder="1" applyAlignment="1" applyProtection="1">
      <alignment horizontal="center" vertical="center"/>
      <protection hidden="1"/>
    </xf>
    <xf numFmtId="0" fontId="3" fillId="3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horizontal="center" vertical="center"/>
      <protection hidden="1"/>
    </xf>
    <xf numFmtId="0" fontId="3" fillId="3" borderId="11" xfId="0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4" borderId="6" xfId="0" applyFont="1" applyFill="1" applyBorder="1" applyAlignment="1" applyProtection="1">
      <alignment vertical="center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3" fillId="3" borderId="12" xfId="0" applyFont="1" applyFill="1" applyBorder="1" applyAlignment="1" applyProtection="1">
      <alignment vertical="center"/>
      <protection hidden="1"/>
    </xf>
    <xf numFmtId="2" fontId="9" fillId="5" borderId="6" xfId="0" applyNumberFormat="1" applyFont="1" applyFill="1" applyBorder="1" applyAlignment="1" applyProtection="1">
      <alignment horizontal="center" vertical="center"/>
      <protection hidden="1"/>
    </xf>
    <xf numFmtId="0" fontId="0" fillId="5" borderId="6" xfId="0" applyFont="1" applyFill="1" applyBorder="1" applyAlignment="1" applyProtection="1">
      <alignment horizontal="center" vertical="center"/>
      <protection hidden="1"/>
    </xf>
    <xf numFmtId="0" fontId="2" fillId="5" borderId="6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1" fillId="3" borderId="12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2" fillId="4" borderId="2" xfId="0" applyFont="1" applyFill="1" applyBorder="1" applyAlignment="1" applyProtection="1">
      <alignment horizontal="center" vertical="center"/>
      <protection hidden="1"/>
    </xf>
    <xf numFmtId="0" fontId="1" fillId="3" borderId="5" xfId="0" applyFont="1" applyFill="1" applyBorder="1" applyAlignment="1" applyProtection="1">
      <alignment horizontal="right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10" xfId="0" applyFont="1" applyFill="1" applyBorder="1" applyAlignment="1" applyProtection="1">
      <alignment horizontal="center" vertical="center"/>
      <protection hidden="1"/>
    </xf>
    <xf numFmtId="2" fontId="2" fillId="4" borderId="7" xfId="0" applyNumberFormat="1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2" fontId="2" fillId="4" borderId="8" xfId="0" applyNumberFormat="1" applyFont="1" applyFill="1" applyBorder="1" applyAlignment="1" applyProtection="1">
      <alignment horizontal="center" vertical="center"/>
      <protection hidden="1"/>
    </xf>
    <xf numFmtId="0" fontId="3" fillId="3" borderId="11" xfId="0" applyFont="1" applyFill="1" applyBorder="1" applyAlignment="1" applyProtection="1">
      <alignment horizontal="center" vertic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2" fontId="2" fillId="3" borderId="11" xfId="0" applyNumberFormat="1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Alignment="1" applyProtection="1">
      <alignment horizontal="right" vertical="center"/>
      <protection hidden="1"/>
    </xf>
    <xf numFmtId="0" fontId="1" fillId="3" borderId="15" xfId="0" applyFont="1" applyFill="1" applyBorder="1" applyAlignment="1" applyProtection="1">
      <alignment horizontal="center" vertical="center"/>
      <protection hidden="1"/>
    </xf>
    <xf numFmtId="0" fontId="1" fillId="3" borderId="0" xfId="0" applyFont="1" applyFill="1" applyAlignment="1" applyProtection="1">
      <alignment horizontal="right" vertical="center"/>
      <protection hidden="1"/>
    </xf>
    <xf numFmtId="0" fontId="1" fillId="3" borderId="0" xfId="0" applyFont="1" applyFill="1" applyBorder="1" applyAlignment="1" applyProtection="1">
      <alignment horizontal="center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3" fillId="3" borderId="0" xfId="0" applyFont="1" applyFill="1" applyBorder="1" applyAlignment="1" applyProtection="1">
      <alignment horizontal="center" vertical="center"/>
      <protection hidden="1"/>
    </xf>
    <xf numFmtId="0" fontId="3" fillId="3" borderId="5" xfId="0" applyFont="1" applyFill="1" applyBorder="1" applyAlignment="1" applyProtection="1">
      <alignment vertical="center"/>
      <protection hidden="1"/>
    </xf>
    <xf numFmtId="2" fontId="2" fillId="3" borderId="0" xfId="0" applyNumberFormat="1" applyFont="1" applyFill="1" applyBorder="1" applyAlignment="1" applyProtection="1">
      <alignment horizontal="center" vertical="center"/>
      <protection hidden="1"/>
    </xf>
    <xf numFmtId="2" fontId="2" fillId="3" borderId="5" xfId="0" applyNumberFormat="1" applyFont="1" applyFill="1" applyBorder="1" applyAlignment="1" applyProtection="1">
      <alignment vertical="center"/>
      <protection hidden="1"/>
    </xf>
    <xf numFmtId="9" fontId="11" fillId="3" borderId="15" xfId="0" applyNumberFormat="1" applyFont="1" applyFill="1" applyBorder="1" applyAlignment="1" applyProtection="1">
      <alignment horizontal="center" vertical="center" readingOrder="2"/>
      <protection hidden="1"/>
    </xf>
    <xf numFmtId="2" fontId="1" fillId="3" borderId="15" xfId="0" applyNumberFormat="1" applyFont="1" applyFill="1" applyBorder="1" applyAlignment="1" applyProtection="1">
      <alignment horizontal="center" vertical="center"/>
      <protection hidden="1"/>
    </xf>
    <xf numFmtId="2" fontId="3" fillId="3" borderId="15" xfId="0" applyNumberFormat="1" applyFont="1" applyFill="1" applyBorder="1" applyAlignment="1" applyProtection="1">
      <alignment horizontal="center" vertical="center"/>
      <protection hidden="1"/>
    </xf>
    <xf numFmtId="2" fontId="2" fillId="4" borderId="9" xfId="0" applyNumberFormat="1" applyFont="1" applyFill="1" applyBorder="1" applyAlignment="1" applyProtection="1">
      <alignment horizontal="center" vertical="center"/>
      <protection locked="0"/>
    </xf>
    <xf numFmtId="2" fontId="2" fillId="4" borderId="9" xfId="0" applyNumberFormat="1" applyFont="1" applyFill="1" applyBorder="1" applyAlignment="1" applyProtection="1">
      <alignment horizontal="center" vertical="center"/>
      <protection hidden="1"/>
    </xf>
    <xf numFmtId="0" fontId="12" fillId="3" borderId="0" xfId="0" applyFont="1" applyFill="1" applyBorder="1" applyAlignment="1" applyProtection="1">
      <alignment horizontal="center" vertical="center"/>
      <protection hidden="1"/>
    </xf>
    <xf numFmtId="0" fontId="12" fillId="3" borderId="17" xfId="0" applyFont="1" applyFill="1" applyBorder="1" applyAlignment="1" applyProtection="1">
      <alignment horizontal="center" vertical="center"/>
      <protection hidden="1"/>
    </xf>
    <xf numFmtId="0" fontId="12" fillId="3" borderId="16" xfId="0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Border="1" applyAlignment="1" applyProtection="1">
      <alignment horizontal="right" vertical="center"/>
      <protection hidden="1"/>
    </xf>
    <xf numFmtId="0" fontId="12" fillId="3" borderId="17" xfId="0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3" fillId="3" borderId="0" xfId="0" applyFont="1" applyFill="1" applyAlignment="1" applyProtection="1">
      <alignment horizontal="right"/>
      <protection hidden="1"/>
    </xf>
    <xf numFmtId="0" fontId="0" fillId="3" borderId="0" xfId="0" applyFill="1" applyAlignment="1" applyProtection="1">
      <alignment horizontal="right"/>
      <protection hidden="1"/>
    </xf>
    <xf numFmtId="0" fontId="1" fillId="3" borderId="18" xfId="0" applyFont="1" applyFill="1" applyBorder="1" applyAlignment="1" applyProtection="1">
      <alignment horizontal="center" vertical="center"/>
      <protection hidden="1"/>
    </xf>
    <xf numFmtId="0" fontId="14" fillId="3" borderId="16" xfId="0" applyFont="1" applyFill="1" applyBorder="1" applyAlignment="1" applyProtection="1">
      <alignment horizontal="center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0" fontId="15" fillId="3" borderId="16" xfId="0" applyFont="1" applyFill="1" applyBorder="1" applyAlignment="1" applyProtection="1">
      <alignment horizontal="center" vertical="center"/>
      <protection hidden="1"/>
    </xf>
    <xf numFmtId="0" fontId="15" fillId="3" borderId="0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Q$10" max="100" page="10" val="60"/>
</file>

<file path=xl/ctrlProps/ctrlProp2.xml><?xml version="1.0" encoding="utf-8"?>
<formControlPr xmlns="http://schemas.microsoft.com/office/spreadsheetml/2009/9/main" objectType="Spin" dx="22" fmlaLink="$Q$25" max="100" page="10" val="3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930087</xdr:colOff>
          <xdr:row>8</xdr:row>
          <xdr:rowOff>109818</xdr:rowOff>
        </xdr:from>
        <xdr:to>
          <xdr:col>6</xdr:col>
          <xdr:colOff>1682562</xdr:colOff>
          <xdr:row>10</xdr:row>
          <xdr:rowOff>16809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1B8BDE7-A703-4167-BD7D-D41DC1BF21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930088</xdr:colOff>
          <xdr:row>23</xdr:row>
          <xdr:rowOff>324970</xdr:rowOff>
        </xdr:from>
        <xdr:to>
          <xdr:col>6</xdr:col>
          <xdr:colOff>1682563</xdr:colOff>
          <xdr:row>25</xdr:row>
          <xdr:rowOff>7844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F994D1F-26C7-4819-A880-44C4F4D43E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C1:Q57"/>
  <sheetViews>
    <sheetView rightToLeft="1" tabSelected="1" topLeftCell="B1" zoomScale="85" zoomScaleNormal="85" workbookViewId="0">
      <selection activeCell="M40" sqref="M40"/>
    </sheetView>
  </sheetViews>
  <sheetFormatPr defaultRowHeight="14.25" x14ac:dyDescent="0.2"/>
  <cols>
    <col min="1" max="1" width="0" hidden="1" customWidth="1"/>
    <col min="3" max="3" width="2.625" customWidth="1"/>
    <col min="5" max="5" width="6.875" customWidth="1"/>
    <col min="6" max="7" width="22.625" customWidth="1"/>
    <col min="8" max="8" width="18.125" customWidth="1"/>
    <col min="9" max="9" width="20.375" customWidth="1"/>
    <col min="10" max="10" width="21.375" customWidth="1"/>
    <col min="11" max="11" width="30.25" customWidth="1"/>
    <col min="12" max="12" width="30.25" bestFit="1" customWidth="1"/>
    <col min="14" max="14" width="2.625" customWidth="1"/>
  </cols>
  <sheetData>
    <row r="1" spans="3:17" ht="15" thickBot="1" x14ac:dyDescent="0.25"/>
    <row r="2" spans="3:17" ht="14.1" customHeight="1" thickBot="1" x14ac:dyDescent="0.25"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3:17" ht="35.1" customHeight="1" x14ac:dyDescent="0.2">
      <c r="C3" s="31"/>
      <c r="D3" s="34"/>
      <c r="E3" s="35"/>
      <c r="F3" s="35"/>
      <c r="G3" s="35"/>
      <c r="H3" s="1"/>
      <c r="I3" s="1"/>
      <c r="J3" s="1"/>
      <c r="K3" s="1"/>
      <c r="L3" s="2"/>
      <c r="M3" s="2"/>
      <c r="N3" s="31"/>
    </row>
    <row r="4" spans="3:17" ht="35.1" customHeight="1" x14ac:dyDescent="0.2">
      <c r="C4" s="31"/>
      <c r="D4" s="33"/>
      <c r="E4" s="32"/>
      <c r="F4" s="32"/>
      <c r="G4" s="32"/>
      <c r="H4" s="1"/>
      <c r="I4" s="1"/>
      <c r="J4" s="1"/>
      <c r="K4" s="1"/>
      <c r="L4" s="2"/>
      <c r="M4" s="2"/>
      <c r="N4" s="31"/>
    </row>
    <row r="5" spans="3:17" ht="35.1" customHeight="1" x14ac:dyDescent="0.2">
      <c r="C5" s="31"/>
      <c r="D5" s="33"/>
      <c r="E5" s="32"/>
      <c r="F5" s="32"/>
      <c r="G5" s="32"/>
      <c r="H5" s="1"/>
      <c r="I5" s="1"/>
      <c r="J5" s="1"/>
      <c r="K5" s="1"/>
      <c r="L5" s="2"/>
      <c r="M5" s="2"/>
      <c r="N5" s="31"/>
    </row>
    <row r="6" spans="3:17" ht="35.1" customHeight="1" x14ac:dyDescent="0.2">
      <c r="C6" s="31"/>
      <c r="D6" s="2"/>
      <c r="E6" s="1"/>
      <c r="F6" s="1"/>
      <c r="G6" s="32" t="s">
        <v>19</v>
      </c>
      <c r="H6" s="32"/>
      <c r="I6" s="32"/>
      <c r="J6" s="32"/>
      <c r="K6" s="32"/>
      <c r="L6" s="2"/>
      <c r="M6" s="2"/>
      <c r="N6" s="31"/>
    </row>
    <row r="7" spans="3:17" ht="35.1" customHeight="1" x14ac:dyDescent="0.2">
      <c r="C7" s="31"/>
      <c r="D7" s="2"/>
      <c r="E7" s="1"/>
      <c r="F7" s="1"/>
      <c r="G7" s="22"/>
      <c r="H7" s="73"/>
      <c r="I7" s="68" t="s">
        <v>26</v>
      </c>
      <c r="J7" s="68"/>
      <c r="K7" s="68"/>
      <c r="L7" s="68"/>
      <c r="M7" s="69"/>
      <c r="N7" s="31"/>
    </row>
    <row r="8" spans="3:17" ht="35.1" customHeight="1" x14ac:dyDescent="0.2">
      <c r="C8" s="31"/>
      <c r="D8" s="2"/>
      <c r="E8" s="1"/>
      <c r="F8" s="51" t="s">
        <v>25</v>
      </c>
      <c r="G8" s="51"/>
      <c r="H8" s="52">
        <v>100</v>
      </c>
      <c r="I8" s="67" t="s">
        <v>27</v>
      </c>
      <c r="J8" s="68"/>
      <c r="K8" s="68"/>
      <c r="L8" s="68"/>
      <c r="M8" s="69"/>
      <c r="N8" s="31"/>
    </row>
    <row r="9" spans="3:17" ht="9" customHeight="1" x14ac:dyDescent="0.2">
      <c r="C9" s="31"/>
      <c r="D9" s="2"/>
      <c r="E9" s="1"/>
      <c r="F9" s="53"/>
      <c r="G9" s="53"/>
      <c r="H9" s="54"/>
      <c r="I9" s="70"/>
      <c r="J9" s="70"/>
      <c r="K9" s="70"/>
      <c r="L9" s="71"/>
      <c r="M9" s="72"/>
      <c r="N9" s="31"/>
    </row>
    <row r="10" spans="3:17" ht="35.1" customHeight="1" x14ac:dyDescent="0.2">
      <c r="C10" s="31"/>
      <c r="D10" s="2"/>
      <c r="E10" s="1"/>
      <c r="F10" s="1" t="s">
        <v>16</v>
      </c>
      <c r="G10" s="22"/>
      <c r="H10" s="60">
        <f>Q10/100</f>
        <v>0.6</v>
      </c>
      <c r="I10" s="67" t="s">
        <v>28</v>
      </c>
      <c r="J10" s="68"/>
      <c r="K10" s="68"/>
      <c r="L10" s="68"/>
      <c r="M10" s="69"/>
      <c r="N10" s="31"/>
      <c r="Q10">
        <v>60</v>
      </c>
    </row>
    <row r="11" spans="3:17" ht="35.1" customHeight="1" x14ac:dyDescent="0.2">
      <c r="C11" s="31"/>
      <c r="D11" s="2"/>
      <c r="E11" s="1"/>
      <c r="F11" s="1" t="s">
        <v>13</v>
      </c>
      <c r="G11" s="22"/>
      <c r="H11" s="61">
        <f>H8*H10</f>
        <v>60</v>
      </c>
      <c r="I11" s="68" t="s">
        <v>29</v>
      </c>
      <c r="J11" s="68"/>
      <c r="K11" s="68"/>
      <c r="L11" s="68"/>
      <c r="M11" s="69"/>
      <c r="N11" s="31"/>
    </row>
    <row r="12" spans="3:17" ht="35.1" customHeight="1" thickBot="1" x14ac:dyDescent="0.25">
      <c r="C12" s="31"/>
      <c r="D12" s="2"/>
      <c r="E12" s="1"/>
      <c r="F12" s="40" t="s">
        <v>12</v>
      </c>
      <c r="G12" s="40"/>
      <c r="H12" s="27" t="s">
        <v>9</v>
      </c>
      <c r="I12" s="65" t="s">
        <v>30</v>
      </c>
      <c r="J12" s="65"/>
      <c r="K12" s="65"/>
      <c r="L12" s="65"/>
      <c r="M12" s="66"/>
      <c r="N12" s="31"/>
    </row>
    <row r="13" spans="3:17" ht="39.75" thickBot="1" x14ac:dyDescent="0.25">
      <c r="C13" s="31"/>
      <c r="D13" s="2"/>
      <c r="E13" s="3" t="s">
        <v>0</v>
      </c>
      <c r="F13" s="3" t="s">
        <v>20</v>
      </c>
      <c r="G13" s="3" t="s">
        <v>1</v>
      </c>
      <c r="H13" s="3" t="s">
        <v>2</v>
      </c>
      <c r="I13" s="3" t="s">
        <v>3</v>
      </c>
      <c r="J13" s="3" t="s">
        <v>4</v>
      </c>
      <c r="K13" s="3" t="s">
        <v>5</v>
      </c>
      <c r="L13" s="3" t="s">
        <v>6</v>
      </c>
      <c r="M13" s="2"/>
      <c r="N13" s="31"/>
    </row>
    <row r="14" spans="3:17" ht="30" customHeight="1" thickBot="1" x14ac:dyDescent="0.25">
      <c r="C14" s="31"/>
      <c r="D14" s="2"/>
      <c r="E14" s="3">
        <v>1</v>
      </c>
      <c r="F14" s="4" t="s">
        <v>21</v>
      </c>
      <c r="G14" s="26">
        <v>1</v>
      </c>
      <c r="H14" s="24">
        <f>IF(G14="",0,IF(G14=0,0,I14/G14))</f>
        <v>30</v>
      </c>
      <c r="I14" s="24">
        <f>IF(G14="",0,IF(G14=0,0,IF(G14&lt;&gt;"",($L$14/$K$55)*K14,"")))</f>
        <v>30</v>
      </c>
      <c r="J14" s="14">
        <v>1</v>
      </c>
      <c r="K14" s="25">
        <f>IF(G14="","",G14*J14)</f>
        <v>1</v>
      </c>
      <c r="L14" s="63">
        <f>H11</f>
        <v>60</v>
      </c>
      <c r="M14" s="2"/>
      <c r="N14" s="31"/>
    </row>
    <row r="15" spans="3:17" ht="30" customHeight="1" thickBot="1" x14ac:dyDescent="0.25">
      <c r="C15" s="31"/>
      <c r="D15" s="2"/>
      <c r="E15" s="3">
        <v>2</v>
      </c>
      <c r="F15" s="4" t="s">
        <v>22</v>
      </c>
      <c r="G15" s="26"/>
      <c r="H15" s="24">
        <f>IF(G15="",0,IF(G15=0,0,I15/(G15)))</f>
        <v>0</v>
      </c>
      <c r="I15" s="24">
        <f>IF(G15="",0,IF(G15=0,0,IF(G15&lt;&gt;"",($L$14/$K$55)*K15,"")))</f>
        <v>0</v>
      </c>
      <c r="J15" s="25">
        <f>J14*75%</f>
        <v>0.75</v>
      </c>
      <c r="K15" s="25" t="str">
        <f>IF(G15="","",(G15)*J15)</f>
        <v/>
      </c>
      <c r="L15" s="36"/>
      <c r="M15" s="2"/>
      <c r="N15" s="31"/>
    </row>
    <row r="16" spans="3:17" ht="30" customHeight="1" thickBot="1" x14ac:dyDescent="0.25">
      <c r="C16" s="31"/>
      <c r="D16" s="2"/>
      <c r="E16" s="3">
        <v>3</v>
      </c>
      <c r="F16" s="4" t="s">
        <v>23</v>
      </c>
      <c r="G16" s="26"/>
      <c r="H16" s="24">
        <f t="shared" ref="H16:H21" si="0">IF(G16="",0,IF(G16=0,0,I16/G16))</f>
        <v>0</v>
      </c>
      <c r="I16" s="24">
        <f>IF(G16="",0,IF(G16=0,0,IF(G16&lt;&gt;"",($L$14/$K$55)*K16,"")))</f>
        <v>0</v>
      </c>
      <c r="J16" s="25">
        <f t="shared" ref="J16:J21" si="1">J15*75%</f>
        <v>0.5625</v>
      </c>
      <c r="K16" s="25" t="str">
        <f t="shared" ref="K16:K21" si="2">IF(G16="","",G16*J16)</f>
        <v/>
      </c>
      <c r="L16" s="36"/>
      <c r="M16" s="2"/>
      <c r="N16" s="31"/>
    </row>
    <row r="17" spans="3:17" ht="30" customHeight="1" thickBot="1" x14ac:dyDescent="0.25">
      <c r="C17" s="31"/>
      <c r="D17" s="2"/>
      <c r="E17" s="3">
        <v>4</v>
      </c>
      <c r="F17" s="4"/>
      <c r="G17" s="26"/>
      <c r="H17" s="24">
        <f t="shared" si="0"/>
        <v>0</v>
      </c>
      <c r="I17" s="24">
        <f>IF(G17="",0,IF(G17=0,0,IF(G17&lt;&gt;"",($L$14/$K$55)*K17,"")))</f>
        <v>0</v>
      </c>
      <c r="J17" s="25">
        <f t="shared" si="1"/>
        <v>0.421875</v>
      </c>
      <c r="K17" s="25" t="str">
        <f t="shared" si="2"/>
        <v/>
      </c>
      <c r="L17" s="36"/>
      <c r="M17" s="2"/>
      <c r="N17" s="31"/>
    </row>
    <row r="18" spans="3:17" ht="30" customHeight="1" thickBot="1" x14ac:dyDescent="0.25">
      <c r="C18" s="31"/>
      <c r="D18" s="2"/>
      <c r="E18" s="3">
        <v>5</v>
      </c>
      <c r="F18" s="4"/>
      <c r="G18" s="26"/>
      <c r="H18" s="24">
        <f t="shared" si="0"/>
        <v>0</v>
      </c>
      <c r="I18" s="24">
        <f>IF(G18="",0,IF(G18=0,0,IF(G18&lt;&gt;"",($L$14/$K$55)*K18,"")))</f>
        <v>0</v>
      </c>
      <c r="J18" s="25">
        <f t="shared" si="1"/>
        <v>0.31640625</v>
      </c>
      <c r="K18" s="25" t="str">
        <f t="shared" si="2"/>
        <v/>
      </c>
      <c r="L18" s="36"/>
      <c r="M18" s="2"/>
      <c r="N18" s="31"/>
    </row>
    <row r="19" spans="3:17" ht="30" customHeight="1" thickBot="1" x14ac:dyDescent="0.25">
      <c r="C19" s="31"/>
      <c r="D19" s="2"/>
      <c r="E19" s="3">
        <v>6</v>
      </c>
      <c r="F19" s="4"/>
      <c r="G19" s="26"/>
      <c r="H19" s="24">
        <f t="shared" si="0"/>
        <v>0</v>
      </c>
      <c r="I19" s="24">
        <f>IF(G19="",0,IF(G19=0,0,IF(G19&lt;&gt;"",($L$14/$K$55)*K19,"")))</f>
        <v>0</v>
      </c>
      <c r="J19" s="25">
        <f>J18*75%</f>
        <v>0.2373046875</v>
      </c>
      <c r="K19" s="25" t="str">
        <f t="shared" si="2"/>
        <v/>
      </c>
      <c r="L19" s="36"/>
      <c r="M19" s="2"/>
      <c r="N19" s="31"/>
    </row>
    <row r="20" spans="3:17" ht="30" customHeight="1" thickBot="1" x14ac:dyDescent="0.25">
      <c r="C20" s="31"/>
      <c r="D20" s="2"/>
      <c r="E20" s="3">
        <v>7</v>
      </c>
      <c r="F20" s="4"/>
      <c r="G20" s="26"/>
      <c r="H20" s="24">
        <f t="shared" si="0"/>
        <v>0</v>
      </c>
      <c r="I20" s="24">
        <f>IF(G20="",0,IF(G20=0,0,IF(G20&lt;&gt;"",($L$14/$K$55)*K20,"")))</f>
        <v>0</v>
      </c>
      <c r="J20" s="25">
        <f t="shared" si="1"/>
        <v>0.177978515625</v>
      </c>
      <c r="K20" s="25" t="str">
        <f t="shared" si="2"/>
        <v/>
      </c>
      <c r="L20" s="36"/>
      <c r="M20" s="2"/>
      <c r="N20" s="31"/>
    </row>
    <row r="21" spans="3:17" ht="30" customHeight="1" thickBot="1" x14ac:dyDescent="0.25">
      <c r="C21" s="31"/>
      <c r="D21" s="2"/>
      <c r="E21" s="3">
        <v>8</v>
      </c>
      <c r="F21" s="4"/>
      <c r="G21" s="26"/>
      <c r="H21" s="24">
        <f t="shared" si="0"/>
        <v>0</v>
      </c>
      <c r="I21" s="24">
        <f>IF(G21="",0,IF(G21=0,0,IF(G21&lt;&gt;"",($L$14/$K$55)*K21,"")))</f>
        <v>0</v>
      </c>
      <c r="J21" s="25">
        <f t="shared" si="1"/>
        <v>0.13348388671875</v>
      </c>
      <c r="K21" s="25" t="str">
        <f t="shared" si="2"/>
        <v/>
      </c>
      <c r="L21" s="36"/>
      <c r="M21" s="2"/>
      <c r="N21" s="31"/>
    </row>
    <row r="22" spans="3:17" ht="30" customHeight="1" thickBot="1" x14ac:dyDescent="0.25">
      <c r="C22" s="31"/>
      <c r="D22" s="2"/>
      <c r="E22" s="38" t="s">
        <v>7</v>
      </c>
      <c r="F22" s="39"/>
      <c r="G22" s="39"/>
      <c r="H22" s="43">
        <f>SUM(I14:I21)</f>
        <v>30</v>
      </c>
      <c r="I22" s="45"/>
      <c r="J22" s="12"/>
      <c r="K22" s="13">
        <f>SUM(K14:K21)</f>
        <v>1</v>
      </c>
      <c r="L22" s="37"/>
      <c r="M22" s="2"/>
      <c r="N22" s="31"/>
    </row>
    <row r="23" spans="3:17" ht="26.25" customHeight="1" x14ac:dyDescent="0.2">
      <c r="C23" s="31"/>
      <c r="D23" s="2"/>
      <c r="E23" s="5"/>
      <c r="F23" s="5"/>
      <c r="G23" s="6"/>
      <c r="H23" s="46" t="s">
        <v>8</v>
      </c>
      <c r="I23" s="19"/>
      <c r="J23" s="19"/>
      <c r="K23" s="7"/>
      <c r="L23" s="5"/>
      <c r="M23" s="2"/>
      <c r="N23" s="31"/>
    </row>
    <row r="24" spans="3:17" ht="26.25" customHeight="1" x14ac:dyDescent="0.2">
      <c r="C24" s="31"/>
      <c r="D24" s="2"/>
      <c r="E24" s="15"/>
      <c r="F24" s="15"/>
      <c r="G24" s="55"/>
      <c r="H24" s="56"/>
      <c r="I24" s="17"/>
      <c r="J24" s="17"/>
      <c r="K24" s="18"/>
      <c r="L24" s="15"/>
      <c r="M24" s="2"/>
      <c r="N24" s="31"/>
    </row>
    <row r="25" spans="3:17" ht="35.1" customHeight="1" x14ac:dyDescent="0.2">
      <c r="C25" s="31"/>
      <c r="D25" s="2"/>
      <c r="E25" s="15"/>
      <c r="F25" s="1" t="s">
        <v>17</v>
      </c>
      <c r="G25" s="55"/>
      <c r="H25" s="60">
        <f>Q25/100</f>
        <v>0.36</v>
      </c>
      <c r="I25" s="74" t="s">
        <v>31</v>
      </c>
      <c r="J25" s="75"/>
      <c r="K25" s="75"/>
      <c r="L25" s="75"/>
      <c r="M25" s="2"/>
      <c r="N25" s="31"/>
      <c r="Q25">
        <v>36</v>
      </c>
    </row>
    <row r="26" spans="3:17" ht="35.1" customHeight="1" x14ac:dyDescent="0.2">
      <c r="C26" s="31"/>
      <c r="D26" s="2"/>
      <c r="E26" s="15"/>
      <c r="F26" s="1" t="s">
        <v>14</v>
      </c>
      <c r="G26" s="55"/>
      <c r="H26" s="62">
        <f>H8-H11</f>
        <v>40</v>
      </c>
      <c r="I26" s="17"/>
      <c r="J26" s="17"/>
      <c r="K26" s="18"/>
      <c r="L26" s="15"/>
      <c r="M26" s="2"/>
      <c r="N26" s="31"/>
    </row>
    <row r="27" spans="3:17" ht="9.9499999999999993" customHeight="1" thickBot="1" x14ac:dyDescent="0.25">
      <c r="C27" s="31"/>
      <c r="D27" s="2"/>
      <c r="E27" s="8"/>
      <c r="F27" s="8"/>
      <c r="G27" s="9"/>
      <c r="H27" s="57"/>
      <c r="I27" s="20"/>
      <c r="J27" s="20"/>
      <c r="K27" s="10"/>
      <c r="L27" s="11"/>
      <c r="M27" s="2"/>
      <c r="N27" s="31"/>
    </row>
    <row r="28" spans="3:17" ht="30" customHeight="1" thickBot="1" x14ac:dyDescent="0.25">
      <c r="C28" s="31"/>
      <c r="D28" s="2"/>
      <c r="E28" s="3" t="s">
        <v>0</v>
      </c>
      <c r="F28" s="3" t="s">
        <v>24</v>
      </c>
      <c r="G28" s="3" t="s">
        <v>1</v>
      </c>
      <c r="H28" s="3" t="s">
        <v>2</v>
      </c>
      <c r="I28" s="3" t="s">
        <v>3</v>
      </c>
      <c r="J28" s="3" t="s">
        <v>4</v>
      </c>
      <c r="K28" s="3" t="s">
        <v>5</v>
      </c>
      <c r="L28" s="3" t="s">
        <v>6</v>
      </c>
      <c r="M28" s="2"/>
      <c r="N28" s="31"/>
    </row>
    <row r="29" spans="3:17" ht="30" customHeight="1" thickBot="1" x14ac:dyDescent="0.25">
      <c r="C29" s="31"/>
      <c r="D29" s="2"/>
      <c r="E29" s="3">
        <v>1</v>
      </c>
      <c r="F29" s="4"/>
      <c r="G29" s="26">
        <v>1</v>
      </c>
      <c r="H29" s="24">
        <f>IF(G29="",0,IF(G29=0,0,I29/G29))</f>
        <v>20</v>
      </c>
      <c r="I29" s="24">
        <f>IF(G29="",0,IF(G29=0,0,IF(G29&lt;&gt;"",($L$29/$K$55)*K29,"")))</f>
        <v>20</v>
      </c>
      <c r="J29" s="14">
        <v>1</v>
      </c>
      <c r="K29" s="25">
        <f>IF(G29="","",G29*J29)</f>
        <v>1</v>
      </c>
      <c r="L29" s="64">
        <f>H26</f>
        <v>40</v>
      </c>
      <c r="M29" s="2"/>
      <c r="N29" s="31"/>
    </row>
    <row r="30" spans="3:17" ht="30" customHeight="1" thickBot="1" x14ac:dyDescent="0.25">
      <c r="C30" s="31"/>
      <c r="D30" s="2"/>
      <c r="E30" s="3">
        <v>2</v>
      </c>
      <c r="F30" s="4"/>
      <c r="G30" s="26"/>
      <c r="H30" s="24">
        <f>IF(G30="",0,IF(G30=0,0,I30/(G30)))</f>
        <v>0</v>
      </c>
      <c r="I30" s="24">
        <f>IF(G30="",0,IF(G30=0,0,IF(G30&lt;&gt;"",($L$14/$K$55)*K30,"")))</f>
        <v>0</v>
      </c>
      <c r="J30" s="25">
        <f>J29*75%</f>
        <v>0.75</v>
      </c>
      <c r="K30" s="25" t="str">
        <f>IF(G30="","",(G30)*J30)</f>
        <v/>
      </c>
      <c r="L30" s="41"/>
      <c r="M30" s="2"/>
      <c r="N30" s="31"/>
    </row>
    <row r="31" spans="3:17" ht="30" customHeight="1" thickBot="1" x14ac:dyDescent="0.25">
      <c r="C31" s="31"/>
      <c r="D31" s="2"/>
      <c r="E31" s="3">
        <v>3</v>
      </c>
      <c r="F31" s="4"/>
      <c r="G31" s="26"/>
      <c r="H31" s="24">
        <f t="shared" ref="H31:H36" si="3">IF(G31="",0,IF(G31=0,0,I31/G31))</f>
        <v>0</v>
      </c>
      <c r="I31" s="24">
        <f>IF(G31="",0,IF(G31=0,0,IF(G31&lt;&gt;"",($L$14/$K$55)*K31,"")))</f>
        <v>0</v>
      </c>
      <c r="J31" s="25">
        <f t="shared" ref="J31:J36" si="4">J30*75%</f>
        <v>0.5625</v>
      </c>
      <c r="K31" s="25" t="str">
        <f t="shared" ref="K31:K36" si="5">IF(G31="","",G31*J31)</f>
        <v/>
      </c>
      <c r="L31" s="41"/>
      <c r="M31" s="2"/>
      <c r="N31" s="31"/>
    </row>
    <row r="32" spans="3:17" ht="30" customHeight="1" thickBot="1" x14ac:dyDescent="0.25">
      <c r="C32" s="31"/>
      <c r="D32" s="2"/>
      <c r="E32" s="3">
        <v>4</v>
      </c>
      <c r="F32" s="4"/>
      <c r="G32" s="26"/>
      <c r="H32" s="24">
        <f t="shared" si="3"/>
        <v>0</v>
      </c>
      <c r="I32" s="24">
        <f>IF(G32="",0,IF(G32=0,0,IF(G32&lt;&gt;"",($L$14/$K$55)*K32,"")))</f>
        <v>0</v>
      </c>
      <c r="J32" s="25">
        <f t="shared" si="4"/>
        <v>0.421875</v>
      </c>
      <c r="K32" s="25" t="str">
        <f t="shared" si="5"/>
        <v/>
      </c>
      <c r="L32" s="41"/>
      <c r="M32" s="2"/>
      <c r="N32" s="31"/>
    </row>
    <row r="33" spans="3:14" ht="30" customHeight="1" thickBot="1" x14ac:dyDescent="0.25">
      <c r="C33" s="31"/>
      <c r="D33" s="2"/>
      <c r="E33" s="3">
        <v>5</v>
      </c>
      <c r="F33" s="4"/>
      <c r="G33" s="26"/>
      <c r="H33" s="24">
        <f t="shared" si="3"/>
        <v>0</v>
      </c>
      <c r="I33" s="24">
        <f>IF(G33="",0,IF(G33=0,0,IF(G33&lt;&gt;"",($L$14/$K$55)*K33,"")))</f>
        <v>0</v>
      </c>
      <c r="J33" s="25">
        <f t="shared" si="4"/>
        <v>0.31640625</v>
      </c>
      <c r="K33" s="25" t="str">
        <f t="shared" si="5"/>
        <v/>
      </c>
      <c r="L33" s="41"/>
      <c r="M33" s="2"/>
      <c r="N33" s="31"/>
    </row>
    <row r="34" spans="3:14" ht="30" customHeight="1" thickBot="1" x14ac:dyDescent="0.25">
      <c r="C34" s="31"/>
      <c r="D34" s="2"/>
      <c r="E34" s="3">
        <v>6</v>
      </c>
      <c r="F34" s="4"/>
      <c r="G34" s="26"/>
      <c r="H34" s="24">
        <f t="shared" si="3"/>
        <v>0</v>
      </c>
      <c r="I34" s="24">
        <f>IF(G34="",0,IF(G34=0,0,IF(G34&lt;&gt;"",($L$14/$K$55)*K34,"")))</f>
        <v>0</v>
      </c>
      <c r="J34" s="25">
        <f>J33*75%</f>
        <v>0.2373046875</v>
      </c>
      <c r="K34" s="25" t="str">
        <f t="shared" si="5"/>
        <v/>
      </c>
      <c r="L34" s="41"/>
      <c r="M34" s="2"/>
      <c r="N34" s="31"/>
    </row>
    <row r="35" spans="3:14" ht="30" customHeight="1" thickBot="1" x14ac:dyDescent="0.25">
      <c r="C35" s="31"/>
      <c r="D35" s="2"/>
      <c r="E35" s="3">
        <v>7</v>
      </c>
      <c r="F35" s="4"/>
      <c r="G35" s="26"/>
      <c r="H35" s="24">
        <f t="shared" si="3"/>
        <v>0</v>
      </c>
      <c r="I35" s="24">
        <f>IF(G35="",0,IF(G35=0,0,IF(G35&lt;&gt;"",($L$14/$K$55)*K35,"")))</f>
        <v>0</v>
      </c>
      <c r="J35" s="25">
        <f t="shared" si="4"/>
        <v>0.177978515625</v>
      </c>
      <c r="K35" s="25" t="str">
        <f t="shared" si="5"/>
        <v/>
      </c>
      <c r="L35" s="41"/>
      <c r="M35" s="2"/>
      <c r="N35" s="31"/>
    </row>
    <row r="36" spans="3:14" ht="30" customHeight="1" thickBot="1" x14ac:dyDescent="0.25">
      <c r="C36" s="31"/>
      <c r="D36" s="2"/>
      <c r="E36" s="3">
        <v>8</v>
      </c>
      <c r="F36" s="4"/>
      <c r="G36" s="26"/>
      <c r="H36" s="24">
        <f t="shared" si="3"/>
        <v>0</v>
      </c>
      <c r="I36" s="24">
        <f>IF(G36="",0,IF(G36=0,0,IF(G36&lt;&gt;"",($L$14/$K$55)*K36,"")))</f>
        <v>0</v>
      </c>
      <c r="J36" s="25">
        <f t="shared" si="4"/>
        <v>0.13348388671875</v>
      </c>
      <c r="K36" s="25" t="str">
        <f t="shared" si="5"/>
        <v/>
      </c>
      <c r="L36" s="41"/>
      <c r="M36" s="2"/>
      <c r="N36" s="31"/>
    </row>
    <row r="37" spans="3:14" ht="30" customHeight="1" thickBot="1" x14ac:dyDescent="0.25">
      <c r="C37" s="31"/>
      <c r="D37" s="2"/>
      <c r="E37" s="38" t="s">
        <v>7</v>
      </c>
      <c r="F37" s="39"/>
      <c r="G37" s="39"/>
      <c r="H37" s="43">
        <f>SUM(I29:I36)</f>
        <v>20</v>
      </c>
      <c r="I37" s="44"/>
      <c r="J37" s="12"/>
      <c r="K37" s="13">
        <f>SUM(K29:K36)</f>
        <v>1</v>
      </c>
      <c r="L37" s="42"/>
      <c r="M37" s="2"/>
      <c r="N37" s="31"/>
    </row>
    <row r="38" spans="3:14" ht="16.5" customHeight="1" x14ac:dyDescent="0.2">
      <c r="C38" s="31"/>
      <c r="D38" s="2"/>
      <c r="E38" s="15"/>
      <c r="F38" s="15"/>
      <c r="G38" s="15"/>
      <c r="H38" s="50" t="s">
        <v>10</v>
      </c>
      <c r="I38" s="15"/>
      <c r="J38" s="17"/>
      <c r="K38" s="18"/>
      <c r="L38" s="15"/>
      <c r="M38" s="2"/>
      <c r="N38" s="31"/>
    </row>
    <row r="39" spans="3:14" ht="16.5" customHeight="1" x14ac:dyDescent="0.2">
      <c r="C39" s="31"/>
      <c r="D39" s="2"/>
      <c r="E39" s="15"/>
      <c r="F39" s="15"/>
      <c r="G39" s="15"/>
      <c r="H39" s="58"/>
      <c r="I39" s="15"/>
      <c r="J39" s="17"/>
      <c r="K39" s="18"/>
      <c r="L39" s="15"/>
      <c r="M39" s="2"/>
      <c r="N39" s="31"/>
    </row>
    <row r="40" spans="3:14" ht="16.5" customHeight="1" x14ac:dyDescent="0.2">
      <c r="C40" s="31"/>
      <c r="D40" s="2"/>
      <c r="E40" s="15"/>
      <c r="F40" s="15"/>
      <c r="G40" s="15"/>
      <c r="H40" s="16"/>
      <c r="I40" s="15"/>
      <c r="J40" s="17"/>
      <c r="K40" s="18"/>
      <c r="L40" s="15"/>
      <c r="M40" s="2"/>
      <c r="N40" s="31"/>
    </row>
    <row r="41" spans="3:14" ht="35.1" customHeight="1" x14ac:dyDescent="0.2">
      <c r="C41" s="31"/>
      <c r="D41" s="2"/>
      <c r="E41" s="15"/>
      <c r="F41" s="1" t="s">
        <v>18</v>
      </c>
      <c r="G41" s="15"/>
      <c r="H41" s="60">
        <f>H8-(H10+H25)/0.01</f>
        <v>4</v>
      </c>
      <c r="I41" s="76" t="s">
        <v>32</v>
      </c>
      <c r="J41" s="77"/>
      <c r="K41" s="77"/>
      <c r="L41" s="77"/>
      <c r="M41" s="2"/>
      <c r="N41" s="31"/>
    </row>
    <row r="42" spans="3:14" ht="35.1" customHeight="1" x14ac:dyDescent="0.2">
      <c r="C42" s="31"/>
      <c r="D42" s="2"/>
      <c r="E42" s="15"/>
      <c r="F42" s="1" t="s">
        <v>15</v>
      </c>
      <c r="G42" s="15"/>
      <c r="H42" s="62">
        <f>H8-(H11+H26)</f>
        <v>0</v>
      </c>
      <c r="I42" s="15"/>
      <c r="J42" s="17"/>
      <c r="K42" s="18"/>
      <c r="L42" s="15"/>
      <c r="M42" s="2"/>
      <c r="N42" s="31"/>
    </row>
    <row r="43" spans="3:14" ht="9.9499999999999993" customHeight="1" thickBot="1" x14ac:dyDescent="0.25">
      <c r="C43" s="31"/>
      <c r="D43" s="2"/>
      <c r="E43" s="15"/>
      <c r="F43" s="15"/>
      <c r="G43" s="15"/>
      <c r="H43" s="59"/>
      <c r="I43" s="15"/>
      <c r="J43" s="17"/>
      <c r="K43" s="18"/>
      <c r="L43" s="15"/>
      <c r="M43" s="2"/>
      <c r="N43" s="31"/>
    </row>
    <row r="44" spans="3:14" ht="30" customHeight="1" thickBot="1" x14ac:dyDescent="0.25">
      <c r="C44" s="31"/>
      <c r="D44" s="2"/>
      <c r="E44" s="3" t="s">
        <v>0</v>
      </c>
      <c r="F44" s="3"/>
      <c r="G44" s="3" t="s">
        <v>1</v>
      </c>
      <c r="H44" s="3" t="s">
        <v>2</v>
      </c>
      <c r="I44" s="3" t="s">
        <v>3</v>
      </c>
      <c r="J44" s="3" t="s">
        <v>4</v>
      </c>
      <c r="K44" s="3" t="s">
        <v>5</v>
      </c>
      <c r="L44" s="3" t="s">
        <v>6</v>
      </c>
      <c r="M44" s="2"/>
      <c r="N44" s="31"/>
    </row>
    <row r="45" spans="3:14" ht="30" customHeight="1" thickBot="1" x14ac:dyDescent="0.25">
      <c r="C45" s="31"/>
      <c r="D45" s="2"/>
      <c r="E45" s="3">
        <v>1</v>
      </c>
      <c r="F45" s="4"/>
      <c r="G45" s="26"/>
      <c r="H45" s="24">
        <f>IF(G45="",0,IF(G45=0,0,I45/G45))</f>
        <v>0</v>
      </c>
      <c r="I45" s="24">
        <f>IF(G45="",0,IF(G45=0,0,IF(G45&lt;&gt;"",($L$14/$K$55)*K45,"")))</f>
        <v>0</v>
      </c>
      <c r="J45" s="14">
        <v>1</v>
      </c>
      <c r="K45" s="25" t="str">
        <f>IF(G45="","",G45*J45)</f>
        <v/>
      </c>
      <c r="L45" s="64">
        <f>H42</f>
        <v>0</v>
      </c>
      <c r="M45" s="2"/>
      <c r="N45" s="31"/>
    </row>
    <row r="46" spans="3:14" ht="30" customHeight="1" thickBot="1" x14ac:dyDescent="0.25">
      <c r="C46" s="31"/>
      <c r="D46" s="2"/>
      <c r="E46" s="3">
        <v>2</v>
      </c>
      <c r="F46" s="4"/>
      <c r="G46" s="26"/>
      <c r="H46" s="24">
        <f>IF(G46="",0,IF(G46=0,0,I46/(G46)))</f>
        <v>0</v>
      </c>
      <c r="I46" s="24">
        <f>IF(G46="",0,IF(G46=0,0,IF(G46&lt;&gt;"",($L$14/$K$55)*K46,"")))</f>
        <v>0</v>
      </c>
      <c r="J46" s="25">
        <f>J45*75%</f>
        <v>0.75</v>
      </c>
      <c r="K46" s="25" t="str">
        <f>IF(G46="","",(G46)*J46)</f>
        <v/>
      </c>
      <c r="L46" s="41"/>
      <c r="M46" s="2"/>
      <c r="N46" s="31"/>
    </row>
    <row r="47" spans="3:14" ht="30" customHeight="1" thickBot="1" x14ac:dyDescent="0.25">
      <c r="C47" s="31"/>
      <c r="D47" s="2"/>
      <c r="E47" s="3">
        <v>3</v>
      </c>
      <c r="F47" s="4"/>
      <c r="G47" s="26"/>
      <c r="H47" s="24">
        <f t="shared" ref="H47:H52" si="6">IF(G47="",0,IF(G47=0,0,I47/G47))</f>
        <v>0</v>
      </c>
      <c r="I47" s="24">
        <f>IF(G47="",0,IF(G47=0,0,IF(G47&lt;&gt;"",($L$14/$K$55)*K47,"")))</f>
        <v>0</v>
      </c>
      <c r="J47" s="25">
        <f t="shared" ref="J47:J52" si="7">J46*75%</f>
        <v>0.5625</v>
      </c>
      <c r="K47" s="25" t="str">
        <f t="shared" ref="K47:K52" si="8">IF(G47="","",G47*J47)</f>
        <v/>
      </c>
      <c r="L47" s="41"/>
      <c r="M47" s="2"/>
      <c r="N47" s="31"/>
    </row>
    <row r="48" spans="3:14" ht="30" customHeight="1" thickBot="1" x14ac:dyDescent="0.25">
      <c r="C48" s="31"/>
      <c r="D48" s="2"/>
      <c r="E48" s="3">
        <v>4</v>
      </c>
      <c r="F48" s="4"/>
      <c r="G48" s="26"/>
      <c r="H48" s="24">
        <f t="shared" si="6"/>
        <v>0</v>
      </c>
      <c r="I48" s="24">
        <f>IF(G48="",0,IF(G48=0,0,IF(G48&lt;&gt;"",($L$14/$K$55)*K48,"")))</f>
        <v>0</v>
      </c>
      <c r="J48" s="25">
        <f t="shared" si="7"/>
        <v>0.421875</v>
      </c>
      <c r="K48" s="25" t="str">
        <f t="shared" si="8"/>
        <v/>
      </c>
      <c r="L48" s="41"/>
      <c r="M48" s="2"/>
      <c r="N48" s="31"/>
    </row>
    <row r="49" spans="3:14" ht="30" customHeight="1" thickBot="1" x14ac:dyDescent="0.25">
      <c r="C49" s="31"/>
      <c r="D49" s="2"/>
      <c r="E49" s="3">
        <v>5</v>
      </c>
      <c r="F49" s="4"/>
      <c r="G49" s="26"/>
      <c r="H49" s="24">
        <f t="shared" si="6"/>
        <v>0</v>
      </c>
      <c r="I49" s="24">
        <f>IF(G49="",0,IF(G49=0,0,IF(G49&lt;&gt;"",($L$14/$K$55)*K49,"")))</f>
        <v>0</v>
      </c>
      <c r="J49" s="25">
        <f t="shared" si="7"/>
        <v>0.31640625</v>
      </c>
      <c r="K49" s="25" t="str">
        <f t="shared" si="8"/>
        <v/>
      </c>
      <c r="L49" s="41"/>
      <c r="M49" s="2"/>
      <c r="N49" s="31"/>
    </row>
    <row r="50" spans="3:14" ht="30" customHeight="1" thickBot="1" x14ac:dyDescent="0.25">
      <c r="C50" s="31"/>
      <c r="D50" s="2"/>
      <c r="E50" s="3">
        <v>6</v>
      </c>
      <c r="F50" s="4"/>
      <c r="G50" s="26"/>
      <c r="H50" s="24">
        <f t="shared" si="6"/>
        <v>0</v>
      </c>
      <c r="I50" s="24">
        <f>IF(G50="",0,IF(G50=0,0,IF(G50&lt;&gt;"",($L$14/$K$55)*K50,"")))</f>
        <v>0</v>
      </c>
      <c r="J50" s="25">
        <f>J49*75%</f>
        <v>0.2373046875</v>
      </c>
      <c r="K50" s="25" t="str">
        <f t="shared" si="8"/>
        <v/>
      </c>
      <c r="L50" s="41"/>
      <c r="M50" s="2"/>
      <c r="N50" s="31"/>
    </row>
    <row r="51" spans="3:14" ht="30" customHeight="1" thickBot="1" x14ac:dyDescent="0.25">
      <c r="C51" s="31"/>
      <c r="D51" s="2"/>
      <c r="E51" s="3">
        <v>7</v>
      </c>
      <c r="F51" s="4"/>
      <c r="G51" s="26"/>
      <c r="H51" s="24">
        <f t="shared" si="6"/>
        <v>0</v>
      </c>
      <c r="I51" s="24">
        <f>IF(G51="",0,IF(G51=0,0,IF(G51&lt;&gt;"",($L$14/$K$55)*K51,"")))</f>
        <v>0</v>
      </c>
      <c r="J51" s="25">
        <f t="shared" si="7"/>
        <v>0.177978515625</v>
      </c>
      <c r="K51" s="25" t="str">
        <f t="shared" si="8"/>
        <v/>
      </c>
      <c r="L51" s="41"/>
      <c r="M51" s="2"/>
      <c r="N51" s="31"/>
    </row>
    <row r="52" spans="3:14" ht="30" customHeight="1" thickBot="1" x14ac:dyDescent="0.25">
      <c r="C52" s="31"/>
      <c r="D52" s="2"/>
      <c r="E52" s="3">
        <v>8</v>
      </c>
      <c r="F52" s="4"/>
      <c r="G52" s="26"/>
      <c r="H52" s="24">
        <f t="shared" si="6"/>
        <v>0</v>
      </c>
      <c r="I52" s="24">
        <f>IF(G52="",0,IF(G52=0,0,IF(G52&lt;&gt;"",($L$14/$K$55)*K52,"")))</f>
        <v>0</v>
      </c>
      <c r="J52" s="25">
        <f t="shared" si="7"/>
        <v>0.13348388671875</v>
      </c>
      <c r="K52" s="25" t="str">
        <f t="shared" si="8"/>
        <v/>
      </c>
      <c r="L52" s="41"/>
      <c r="M52" s="2"/>
      <c r="N52" s="31"/>
    </row>
    <row r="53" spans="3:14" ht="30" customHeight="1" thickBot="1" x14ac:dyDescent="0.25">
      <c r="C53" s="31"/>
      <c r="D53" s="2"/>
      <c r="E53" s="38" t="s">
        <v>7</v>
      </c>
      <c r="F53" s="39"/>
      <c r="G53" s="39"/>
      <c r="H53" s="43">
        <f>SUM(I45:I52)</f>
        <v>0</v>
      </c>
      <c r="I53" s="44"/>
      <c r="J53" s="12"/>
      <c r="K53" s="13">
        <f>SUM(K45:K52)</f>
        <v>0</v>
      </c>
      <c r="L53" s="42"/>
      <c r="M53" s="2"/>
      <c r="N53" s="31"/>
    </row>
    <row r="54" spans="3:14" ht="30" customHeight="1" thickBot="1" x14ac:dyDescent="0.25">
      <c r="C54" s="31"/>
      <c r="D54" s="2"/>
      <c r="E54" s="15"/>
      <c r="F54" s="15"/>
      <c r="G54" s="15"/>
      <c r="H54" s="16"/>
      <c r="I54" s="15"/>
      <c r="J54" s="17"/>
      <c r="K54" s="18"/>
      <c r="L54" s="15"/>
      <c r="M54" s="2"/>
      <c r="N54" s="31"/>
    </row>
    <row r="55" spans="3:14" ht="30" customHeight="1" thickBot="1" x14ac:dyDescent="0.25">
      <c r="C55" s="31"/>
      <c r="D55" s="2"/>
      <c r="E55" s="38" t="s">
        <v>11</v>
      </c>
      <c r="F55" s="39"/>
      <c r="G55" s="39"/>
      <c r="H55" s="43">
        <f>SUM(H22+H37+H53)</f>
        <v>50</v>
      </c>
      <c r="I55" s="44"/>
      <c r="J55" s="21"/>
      <c r="K55" s="12">
        <f>SUM(K22+K37+K53)</f>
        <v>2</v>
      </c>
      <c r="L55" s="23"/>
      <c r="M55" s="2"/>
      <c r="N55" s="31"/>
    </row>
    <row r="56" spans="3:14" ht="30" customHeight="1" x14ac:dyDescent="0.2">
      <c r="C56" s="31"/>
      <c r="D56" s="2"/>
      <c r="E56" s="15"/>
      <c r="F56" s="15"/>
      <c r="G56" s="15"/>
      <c r="H56" s="16"/>
      <c r="I56" s="15"/>
      <c r="J56" s="17"/>
      <c r="K56" s="18"/>
      <c r="L56" s="15"/>
      <c r="M56" s="2"/>
      <c r="N56" s="31"/>
    </row>
    <row r="57" spans="3:14" ht="14.1" customHeight="1" thickBot="1" x14ac:dyDescent="0.25">
      <c r="C57" s="47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9"/>
    </row>
  </sheetData>
  <sheetProtection selectLockedCells="1"/>
  <mergeCells count="30">
    <mergeCell ref="I7:M7"/>
    <mergeCell ref="I25:L25"/>
    <mergeCell ref="I41:L41"/>
    <mergeCell ref="H23:H24"/>
    <mergeCell ref="H38:H39"/>
    <mergeCell ref="I8:M8"/>
    <mergeCell ref="I10:M10"/>
    <mergeCell ref="I11:M11"/>
    <mergeCell ref="I12:M12"/>
    <mergeCell ref="C57:N57"/>
    <mergeCell ref="L45:L53"/>
    <mergeCell ref="E53:G53"/>
    <mergeCell ref="H53:I53"/>
    <mergeCell ref="E55:G55"/>
    <mergeCell ref="H55:I55"/>
    <mergeCell ref="C2:N2"/>
    <mergeCell ref="C3:C56"/>
    <mergeCell ref="N3:N56"/>
    <mergeCell ref="G6:K6"/>
    <mergeCell ref="D5:G5"/>
    <mergeCell ref="D4:G4"/>
    <mergeCell ref="D3:G3"/>
    <mergeCell ref="L14:L22"/>
    <mergeCell ref="E22:G22"/>
    <mergeCell ref="F12:G12"/>
    <mergeCell ref="L29:L37"/>
    <mergeCell ref="E37:G37"/>
    <mergeCell ref="H37:I37"/>
    <mergeCell ref="H22:I22"/>
    <mergeCell ref="F8:G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 macro="[0]!Spinner1_Change">
                <anchor moveWithCells="1" sizeWithCells="1">
                  <from>
                    <xdr:col>6</xdr:col>
                    <xdr:colOff>933450</xdr:colOff>
                    <xdr:row>8</xdr:row>
                    <xdr:rowOff>114300</xdr:rowOff>
                  </from>
                  <to>
                    <xdr:col>6</xdr:col>
                    <xdr:colOff>1685925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Spinner 4">
              <controlPr defaultSize="0" autoPict="0" macro="[0]!Spinner1_Change">
                <anchor moveWithCells="1" sizeWithCells="1">
                  <from>
                    <xdr:col>6</xdr:col>
                    <xdr:colOff>933450</xdr:colOff>
                    <xdr:row>23</xdr:row>
                    <xdr:rowOff>323850</xdr:rowOff>
                  </from>
                  <to>
                    <xdr:col>6</xdr:col>
                    <xdr:colOff>1685925</xdr:colOff>
                    <xdr:row>25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استمارة رئيسيه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2016-11-25T19:48:47Z</dcterms:modified>
</cp:coreProperties>
</file>